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By-products sale/Wet Yeast/tender 2025/RFQ sale of yeast UA 04.25-03.26/"/>
    </mc:Choice>
  </mc:AlternateContent>
  <xr:revisionPtr revIDLastSave="304" documentId="11_F25DC773A252ABDACC1048FDA95A45605ADE58F2" xr6:coauthVersionLast="47" xr6:coauthVersionMax="47" xr10:uidLastSave="{3DE64325-C7A0-4410-8532-885CAA8767A9}"/>
  <bookViews>
    <workbookView xWindow="4650" yWindow="770" windowWidth="21570" windowHeight="13270" xr2:uid="{00000000-000D-0000-FFFF-FFFF00000000}"/>
  </bookViews>
  <sheets>
    <sheet name="1. Цінова таблиця" sheetId="1" r:id="rId1"/>
    <sheet name="2. Орієнтовна кількість" sheetId="3" r:id="rId2"/>
  </sheets>
  <externalReferences>
    <externalReference r:id="rId3"/>
  </externalReferences>
  <definedNames>
    <definedName name="csDesignMode">1</definedName>
    <definedName name="Тип_сусл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C16" i="3"/>
  <c r="B16" i="3"/>
  <c r="E15" i="3"/>
  <c r="E14" i="3"/>
  <c r="E13" i="3"/>
  <c r="E12" i="3"/>
  <c r="E11" i="3"/>
  <c r="E10" i="3"/>
  <c r="E9" i="3"/>
  <c r="E8" i="3"/>
  <c r="E7" i="3"/>
  <c r="E6" i="3"/>
  <c r="E5" i="3"/>
  <c r="E4" i="3"/>
  <c r="C6" i="1"/>
  <c r="E16" i="3" l="1"/>
</calcChain>
</file>

<file path=xl/sharedStrings.xml><?xml version="1.0" encoding="utf-8"?>
<sst xmlns="http://schemas.openxmlformats.org/spreadsheetml/2006/main" count="27" uniqueCount="22">
  <si>
    <t>Львів</t>
  </si>
  <si>
    <t>Київ</t>
  </si>
  <si>
    <t>Запоріжжя</t>
  </si>
  <si>
    <t>Майданчик Продавця</t>
  </si>
  <si>
    <t>EXW-Ціна дріжджів в залежності від можливої частки річного обсягу,  грн без ПДВ</t>
  </si>
  <si>
    <t>Орієнтовна кількість* з 01.04.25 по 31.03.26, т</t>
  </si>
  <si>
    <t>Всього, т:</t>
  </si>
  <si>
    <t>*кількість може бути розділена між декількома покупцями відповідно до найкращих комерційних умов</t>
  </si>
  <si>
    <t>Період постачання</t>
  </si>
  <si>
    <t>04.2025</t>
  </si>
  <si>
    <t>05.2025</t>
  </si>
  <si>
    <t>06.2025</t>
  </si>
  <si>
    <t>07.2025</t>
  </si>
  <si>
    <t>08.2025</t>
  </si>
  <si>
    <t>09.2025</t>
  </si>
  <si>
    <t>10.2025</t>
  </si>
  <si>
    <t>11.2025</t>
  </si>
  <si>
    <t>12.2025</t>
  </si>
  <si>
    <t>01.2026</t>
  </si>
  <si>
    <t>02.2026</t>
  </si>
  <si>
    <t>03.2026</t>
  </si>
  <si>
    <t>Орієнтовна кількість дріжджів, яка може бути розділений між декількома покупцями відповідно до найкращих комерційних умов: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</si>
</sst>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name val="Carlsberg Sans Light"/>
      <family val="2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 wrapText="1"/>
    </xf>
    <xf numFmtId="3" fontId="0" fillId="0" borderId="0" xfId="0" applyNumberFormat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1"/>
    <xf numFmtId="1" fontId="1" fillId="0" borderId="5" xfId="1" applyNumberFormat="1" applyBorder="1" applyAlignment="1">
      <alignment horizontal="center" vertical="center"/>
    </xf>
    <xf numFmtId="1" fontId="1" fillId="0" borderId="2" xfId="1" applyNumberFormat="1" applyBorder="1" applyAlignment="1">
      <alignment horizontal="center"/>
    </xf>
    <xf numFmtId="1" fontId="1" fillId="0" borderId="2" xfId="1" applyNumberFormat="1" applyBorder="1"/>
    <xf numFmtId="1" fontId="1" fillId="0" borderId="6" xfId="1" applyNumberFormat="1" applyBorder="1" applyAlignment="1">
      <alignment horizontal="center" vertical="center"/>
    </xf>
    <xf numFmtId="1" fontId="1" fillId="0" borderId="3" xfId="1" applyNumberFormat="1" applyBorder="1" applyAlignment="1">
      <alignment horizontal="center"/>
    </xf>
    <xf numFmtId="1" fontId="1" fillId="0" borderId="3" xfId="1" applyNumberFormat="1" applyBorder="1"/>
    <xf numFmtId="1" fontId="1" fillId="0" borderId="7" xfId="1" applyNumberFormat="1" applyBorder="1" applyAlignment="1">
      <alignment horizontal="center" vertical="center"/>
    </xf>
    <xf numFmtId="1" fontId="1" fillId="0" borderId="8" xfId="1" applyNumberFormat="1" applyBorder="1" applyAlignment="1">
      <alignment horizontal="center"/>
    </xf>
    <xf numFmtId="1" fontId="1" fillId="0" borderId="8" xfId="1" applyNumberFormat="1" applyBorder="1"/>
    <xf numFmtId="1" fontId="2" fillId="0" borderId="10" xfId="1" applyNumberFormat="1" applyFont="1" applyBorder="1" applyAlignment="1">
      <alignment horizontal="center"/>
    </xf>
    <xf numFmtId="1" fontId="2" fillId="0" borderId="11" xfId="1" applyNumberFormat="1" applyFont="1" applyBorder="1" applyAlignment="1">
      <alignment horizontal="center"/>
    </xf>
    <xf numFmtId="1" fontId="1" fillId="0" borderId="0" xfId="1" applyNumberFormat="1"/>
    <xf numFmtId="0" fontId="2" fillId="0" borderId="9" xfId="1" applyFont="1" applyBorder="1" applyAlignment="1">
      <alignment horizontal="right"/>
    </xf>
    <xf numFmtId="0" fontId="2" fillId="3" borderId="4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4" xfId="1" applyFont="1" applyFill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0" fontId="2" fillId="0" borderId="0" xfId="1" applyFont="1"/>
  </cellXfs>
  <cellStyles count="2">
    <cellStyle name="Обычный" xfId="0" builtinId="0"/>
    <cellStyle name="Обычный 2" xfId="1" xr:uid="{940B4E9C-9FF2-46C3-A9C3-5494C0236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rlsberggroup-my.sharepoint.com/personal/a_shchehlov_carlsberg_ua/Documents/Documents/RAW/UA/By-products%20sale/Wet%20Yeast/tender%202025/&#1044;&#1088;&#1086;&#1078;_&#1044;&#1088;&#1086;&#1076;&#1073;&#1080;&#1085;&#1072;_Brewing_2025-2026_CU.xlsx" TargetMode="External"/><Relationship Id="rId1" Type="http://schemas.openxmlformats.org/officeDocument/2006/relationships/externalLinkPath" Target="/personal/a_shchehlov_carlsberg_ua/Documents/Documents/RAW/UA/By-products%20sale/Wet%20Yeast/tender%202025/&#1044;&#1088;&#1086;&#1078;_&#1044;&#1088;&#1086;&#1076;&#1073;&#1080;&#1085;&#1072;_Brewing_2025-2026_C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ewing_Plan_2022"/>
      <sheetName val="Brewing_Plan_2025"/>
      <sheetName val="Brewing_Plan_2012 (2)"/>
      <sheetName val="Тип сусла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12" sqref="C12"/>
    </sheetView>
  </sheetViews>
  <sheetFormatPr defaultRowHeight="14.5" x14ac:dyDescent="0.35"/>
  <cols>
    <col min="1" max="1" width="5.81640625" style="4" customWidth="1"/>
    <col min="2" max="2" width="21.08984375" style="4" customWidth="1"/>
    <col min="3" max="3" width="22.36328125" style="4" customWidth="1"/>
    <col min="4" max="4" width="17.26953125" style="4" customWidth="1"/>
    <col min="5" max="5" width="14.453125" style="4" customWidth="1"/>
    <col min="6" max="6" width="17.6328125" style="4" customWidth="1"/>
    <col min="7" max="16384" width="8.7265625" style="4"/>
  </cols>
  <sheetData>
    <row r="1" spans="1:6" ht="47.5" customHeight="1" x14ac:dyDescent="0.35">
      <c r="A1" s="2"/>
      <c r="B1" s="1" t="s">
        <v>3</v>
      </c>
      <c r="C1" s="1" t="s">
        <v>5</v>
      </c>
      <c r="D1" s="3" t="s">
        <v>4</v>
      </c>
      <c r="E1" s="3"/>
      <c r="F1" s="3"/>
    </row>
    <row r="2" spans="1:6" x14ac:dyDescent="0.35">
      <c r="A2" s="1"/>
      <c r="B2" s="1"/>
      <c r="C2" s="1"/>
      <c r="D2" s="5">
        <v>1</v>
      </c>
      <c r="E2" s="5">
        <v>0.7</v>
      </c>
      <c r="F2" s="5">
        <v>0.3</v>
      </c>
    </row>
    <row r="3" spans="1:6" x14ac:dyDescent="0.35">
      <c r="A3" s="2">
        <v>1</v>
      </c>
      <c r="B3" s="6" t="s">
        <v>1</v>
      </c>
      <c r="C3" s="8">
        <v>7446</v>
      </c>
      <c r="D3" s="11"/>
      <c r="E3" s="11"/>
      <c r="F3" s="11"/>
    </row>
    <row r="4" spans="1:6" x14ac:dyDescent="0.35">
      <c r="A4" s="2">
        <v>2</v>
      </c>
      <c r="B4" s="6" t="s">
        <v>2</v>
      </c>
      <c r="C4" s="8">
        <v>2304</v>
      </c>
      <c r="D4" s="11"/>
      <c r="E4" s="11"/>
      <c r="F4" s="11"/>
    </row>
    <row r="5" spans="1:6" x14ac:dyDescent="0.35">
      <c r="A5" s="2">
        <v>3</v>
      </c>
      <c r="B5" s="6" t="s">
        <v>0</v>
      </c>
      <c r="C5" s="8">
        <v>1013</v>
      </c>
      <c r="D5" s="11"/>
      <c r="E5" s="11"/>
      <c r="F5" s="11"/>
    </row>
    <row r="6" spans="1:6" x14ac:dyDescent="0.35">
      <c r="B6" s="7" t="s">
        <v>6</v>
      </c>
      <c r="C6" s="9">
        <f>SUM(C3:C5)</f>
        <v>10763</v>
      </c>
      <c r="D6" s="10"/>
      <c r="E6" s="10"/>
      <c r="F6" s="10"/>
    </row>
    <row r="7" spans="1:6" x14ac:dyDescent="0.35">
      <c r="C7" s="10"/>
      <c r="D7" s="10"/>
      <c r="E7" s="10"/>
      <c r="F7" s="10"/>
    </row>
    <row r="8" spans="1:6" ht="14.5" customHeight="1" x14ac:dyDescent="0.35">
      <c r="A8" s="12" t="s">
        <v>7</v>
      </c>
      <c r="B8" s="12"/>
      <c r="C8" s="12"/>
      <c r="D8" s="12"/>
      <c r="E8" s="12"/>
      <c r="F8" s="12"/>
    </row>
  </sheetData>
  <mergeCells count="2">
    <mergeCell ref="D1:F1"/>
    <mergeCell ref="A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FA55F-93AB-4795-A4CC-68AE96158F3A}">
  <dimension ref="A1:E34"/>
  <sheetViews>
    <sheetView showZeros="0" zoomScale="63" zoomScaleNormal="63" workbookViewId="0">
      <selection activeCell="A2" sqref="A2"/>
    </sheetView>
  </sheetViews>
  <sheetFormatPr defaultRowHeight="14.5" x14ac:dyDescent="0.35"/>
  <cols>
    <col min="1" max="1" width="23.453125" style="13" customWidth="1"/>
    <col min="2" max="5" width="11.453125" style="13" customWidth="1"/>
    <col min="6" max="6" width="15.90625" style="13" customWidth="1"/>
    <col min="7" max="7" width="15.81640625" style="13" customWidth="1"/>
    <col min="8" max="8" width="14.81640625" style="13" customWidth="1"/>
    <col min="9" max="9" width="16.54296875" style="13" customWidth="1"/>
    <col min="10" max="10" width="15.1796875" style="13" customWidth="1"/>
    <col min="11" max="16384" width="8.7265625" style="13"/>
  </cols>
  <sheetData>
    <row r="1" spans="1:5" x14ac:dyDescent="0.35">
      <c r="A1" s="33" t="s">
        <v>21</v>
      </c>
    </row>
    <row r="2" spans="1:5" ht="15" thickBot="1" x14ac:dyDescent="0.4"/>
    <row r="3" spans="1:5" x14ac:dyDescent="0.35">
      <c r="A3" s="27" t="s">
        <v>8</v>
      </c>
      <c r="B3" s="29" t="s">
        <v>2</v>
      </c>
      <c r="C3" s="29" t="s">
        <v>1</v>
      </c>
      <c r="D3" s="29" t="s">
        <v>0</v>
      </c>
      <c r="E3" s="28" t="s">
        <v>6</v>
      </c>
    </row>
    <row r="4" spans="1:5" x14ac:dyDescent="0.35">
      <c r="A4" s="30" t="s">
        <v>9</v>
      </c>
      <c r="B4" s="14">
        <v>182.13582137599678</v>
      </c>
      <c r="C4" s="15">
        <v>732.14209066760395</v>
      </c>
      <c r="D4" s="16">
        <v>104.13195213723338</v>
      </c>
      <c r="E4" s="16">
        <f>B4+C4+D4</f>
        <v>1018.4098641808341</v>
      </c>
    </row>
    <row r="5" spans="1:5" x14ac:dyDescent="0.35">
      <c r="A5" s="31" t="s">
        <v>10</v>
      </c>
      <c r="B5" s="17">
        <v>245.97376870318485</v>
      </c>
      <c r="C5" s="18">
        <v>696.30162883278717</v>
      </c>
      <c r="D5" s="19">
        <v>124.45153543174526</v>
      </c>
      <c r="E5" s="19">
        <f>B5+C5+D5</f>
        <v>1066.7269329677174</v>
      </c>
    </row>
    <row r="6" spans="1:5" x14ac:dyDescent="0.35">
      <c r="A6" s="31" t="s">
        <v>11</v>
      </c>
      <c r="B6" s="17">
        <v>275.89759381257238</v>
      </c>
      <c r="C6" s="18">
        <v>696.50021885500996</v>
      </c>
      <c r="D6" s="19">
        <v>143.96919359467458</v>
      </c>
      <c r="E6" s="19">
        <f>B6+C6+D6</f>
        <v>1116.3670062622568</v>
      </c>
    </row>
    <row r="7" spans="1:5" x14ac:dyDescent="0.35">
      <c r="A7" s="31" t="s">
        <v>12</v>
      </c>
      <c r="B7" s="17">
        <v>245.32735665072741</v>
      </c>
      <c r="C7" s="18">
        <v>748.10687882696914</v>
      </c>
      <c r="D7" s="19">
        <v>110.31834113443863</v>
      </c>
      <c r="E7" s="19">
        <f>B7+C7+D7</f>
        <v>1103.7525766121353</v>
      </c>
    </row>
    <row r="8" spans="1:5" x14ac:dyDescent="0.35">
      <c r="A8" s="31" t="s">
        <v>13</v>
      </c>
      <c r="B8" s="17">
        <v>205.00435762010974</v>
      </c>
      <c r="C8" s="18">
        <v>778.12879204411809</v>
      </c>
      <c r="D8" s="19">
        <v>63.702287562805317</v>
      </c>
      <c r="E8" s="19">
        <f>B8+C8+D8</f>
        <v>1046.8354372270333</v>
      </c>
    </row>
    <row r="9" spans="1:5" x14ac:dyDescent="0.35">
      <c r="A9" s="31" t="s">
        <v>14</v>
      </c>
      <c r="B9" s="17">
        <v>165.54311677099216</v>
      </c>
      <c r="C9" s="18">
        <v>534.44750668419681</v>
      </c>
      <c r="D9" s="19">
        <v>61.764872204080575</v>
      </c>
      <c r="E9" s="19">
        <f>B9+C9+D9</f>
        <v>761.75549565926951</v>
      </c>
    </row>
    <row r="10" spans="1:5" x14ac:dyDescent="0.35">
      <c r="A10" s="31" t="s">
        <v>15</v>
      </c>
      <c r="B10" s="17">
        <v>168.22442813900045</v>
      </c>
      <c r="C10" s="18">
        <v>528.98586280960023</v>
      </c>
      <c r="D10" s="19">
        <v>67.59557409804016</v>
      </c>
      <c r="E10" s="19">
        <f>B10+C10+D10</f>
        <v>764.80586504664086</v>
      </c>
    </row>
    <row r="11" spans="1:5" x14ac:dyDescent="0.35">
      <c r="A11" s="31" t="s">
        <v>16</v>
      </c>
      <c r="B11" s="17">
        <v>152.00904422975427</v>
      </c>
      <c r="C11" s="18">
        <v>488.74159370031396</v>
      </c>
      <c r="D11" s="19">
        <v>57.405902643407742</v>
      </c>
      <c r="E11" s="19">
        <f>B11+C11+D11</f>
        <v>698.15654057347604</v>
      </c>
    </row>
    <row r="12" spans="1:5" x14ac:dyDescent="0.35">
      <c r="A12" s="31" t="s">
        <v>17</v>
      </c>
      <c r="B12" s="17">
        <v>153.32330867092855</v>
      </c>
      <c r="C12" s="18">
        <v>500.21284087128532</v>
      </c>
      <c r="D12" s="19">
        <v>51.175172649149133</v>
      </c>
      <c r="E12" s="19">
        <f>B12+C12+D12</f>
        <v>704.71132219136302</v>
      </c>
    </row>
    <row r="13" spans="1:5" x14ac:dyDescent="0.35">
      <c r="A13" s="31" t="s">
        <v>18</v>
      </c>
      <c r="B13" s="17">
        <v>152.642145119068</v>
      </c>
      <c r="C13" s="18">
        <v>563.18051655424813</v>
      </c>
      <c r="D13" s="19">
        <v>52.694604062611482</v>
      </c>
      <c r="E13" s="19">
        <f>B13+C13+D13</f>
        <v>768.51726573592759</v>
      </c>
    </row>
    <row r="14" spans="1:5" x14ac:dyDescent="0.35">
      <c r="A14" s="31" t="s">
        <v>19</v>
      </c>
      <c r="B14" s="17">
        <v>182.65298962964476</v>
      </c>
      <c r="C14" s="18">
        <v>449.98159664796901</v>
      </c>
      <c r="D14" s="19">
        <v>76.064468074710689</v>
      </c>
      <c r="E14" s="19">
        <f>B14+C14+D14</f>
        <v>708.69905435232454</v>
      </c>
    </row>
    <row r="15" spans="1:5" ht="15" thickBot="1" x14ac:dyDescent="0.4">
      <c r="A15" s="32" t="s">
        <v>20</v>
      </c>
      <c r="B15" s="20">
        <v>175.28460143361858</v>
      </c>
      <c r="C15" s="21">
        <v>729.75488206190585</v>
      </c>
      <c r="D15" s="22">
        <v>99.491326364067419</v>
      </c>
      <c r="E15" s="22">
        <f>B15+C15+D15</f>
        <v>1004.5308098595918</v>
      </c>
    </row>
    <row r="16" spans="1:5" ht="15" thickBot="1" x14ac:dyDescent="0.4">
      <c r="A16" s="26" t="s">
        <v>6</v>
      </c>
      <c r="B16" s="23">
        <f t="shared" ref="B16:D16" si="0">SUM(B4:B15)</f>
        <v>2304.0185321555978</v>
      </c>
      <c r="C16" s="24">
        <f t="shared" si="0"/>
        <v>7446.4844085560071</v>
      </c>
      <c r="D16" s="24">
        <f t="shared" si="0"/>
        <v>1012.7652299569644</v>
      </c>
      <c r="E16" s="24">
        <f>SUM(E4:E15)</f>
        <v>10763.268170668571</v>
      </c>
    </row>
    <row r="22" spans="2:2" x14ac:dyDescent="0.35">
      <c r="B22" s="25"/>
    </row>
    <row r="23" spans="2:2" x14ac:dyDescent="0.35">
      <c r="B23" s="25"/>
    </row>
    <row r="24" spans="2:2" x14ac:dyDescent="0.35">
      <c r="B24" s="25"/>
    </row>
    <row r="25" spans="2:2" x14ac:dyDescent="0.35">
      <c r="B25" s="25"/>
    </row>
    <row r="26" spans="2:2" x14ac:dyDescent="0.35">
      <c r="B26" s="25"/>
    </row>
    <row r="27" spans="2:2" x14ac:dyDescent="0.35">
      <c r="B27" s="25"/>
    </row>
    <row r="28" spans="2:2" x14ac:dyDescent="0.35">
      <c r="B28" s="25"/>
    </row>
    <row r="29" spans="2:2" x14ac:dyDescent="0.35">
      <c r="B29" s="25"/>
    </row>
    <row r="30" spans="2:2" x14ac:dyDescent="0.35">
      <c r="B30" s="25"/>
    </row>
    <row r="31" spans="2:2" x14ac:dyDescent="0.35">
      <c r="B31" s="25"/>
    </row>
    <row r="32" spans="2:2" x14ac:dyDescent="0.35">
      <c r="B32" s="25"/>
    </row>
    <row r="33" spans="2:2" x14ac:dyDescent="0.35">
      <c r="B33" s="25"/>
    </row>
    <row r="34" spans="2:2" x14ac:dyDescent="0.35">
      <c r="B34" s="25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Цінова таблиця</vt:lpstr>
      <vt:lpstr>2. Орієнтовна кількість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Shchehlov, Andrii</dc:creator>
  <cp:lastModifiedBy>Andrii Shchehlov</cp:lastModifiedBy>
  <dcterms:created xsi:type="dcterms:W3CDTF">2015-06-05T18:17:20Z</dcterms:created>
  <dcterms:modified xsi:type="dcterms:W3CDTF">2025-02-03T12:41:17Z</dcterms:modified>
</cp:coreProperties>
</file>